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Приложение № 5 Доходы" sheetId="1" r:id="rId1"/>
  </sheets>
  <definedNames>
    <definedName name="_xlnm.Print_Area" localSheetId="0">'Приложение № 5 Доходы'!$A$1:$C$82</definedName>
  </definedNames>
  <calcPr calcId="125725" refMode="R1C1"/>
</workbook>
</file>

<file path=xl/calcChain.xml><?xml version="1.0" encoding="utf-8"?>
<calcChain xmlns="http://schemas.openxmlformats.org/spreadsheetml/2006/main">
  <c r="C56" i="1"/>
  <c r="C52"/>
  <c r="C75"/>
  <c r="C74" s="1"/>
  <c r="C25"/>
  <c r="C64"/>
  <c r="C50"/>
  <c r="C48" s="1"/>
  <c r="C47" s="1"/>
  <c r="C46"/>
  <c r="C45" s="1"/>
  <c r="C42" s="1"/>
  <c r="C59"/>
  <c r="C65"/>
  <c r="C61"/>
  <c r="C43"/>
  <c r="C24"/>
  <c r="C23" s="1"/>
  <c r="C40"/>
  <c r="C38"/>
  <c r="C37" s="1"/>
  <c r="C34" s="1"/>
  <c r="C35"/>
  <c r="C28"/>
  <c r="C54"/>
  <c r="C29"/>
  <c r="C77" l="1"/>
  <c r="C78" s="1"/>
  <c r="C58"/>
</calcChain>
</file>

<file path=xl/sharedStrings.xml><?xml version="1.0" encoding="utf-8"?>
<sst xmlns="http://schemas.openxmlformats.org/spreadsheetml/2006/main" count="119" uniqueCount="117">
  <si>
    <t>000 2 00 00000 00 0000 000</t>
  </si>
  <si>
    <t>000 1 00 00000 00 0000 000</t>
  </si>
  <si>
    <t>000 1 14 00000 00 0000 000</t>
  </si>
  <si>
    <t>Субвенции бюджетам субъектов Российской Федерации и муниципальных образований</t>
  </si>
  <si>
    <t>Итого  доходы</t>
  </si>
  <si>
    <t>Наименование доходов</t>
  </si>
  <si>
    <t>Код бюджетной классификации     Российской Федерации</t>
  </si>
  <si>
    <t>Налог на доходы физических лиц</t>
  </si>
  <si>
    <t>ИТОГО СОБСТВЕННЫЕ ДОХОДЫ</t>
  </si>
  <si>
    <t>ИТОГО БЕЗВОЗМЕЗДНЫЕ ПОСТУПЛЕНИЯ</t>
  </si>
  <si>
    <t>Прогнозируемое поступление доходов</t>
  </si>
  <si>
    <t>000 1 01 02000 01 0000 110</t>
  </si>
  <si>
    <t>000 1 01 02010 01 0000 110</t>
  </si>
  <si>
    <t>000 1 01 02020 01 0000 110</t>
  </si>
  <si>
    <t>000 1 11 00000 00 0000 000</t>
  </si>
  <si>
    <t xml:space="preserve">000 1 17 00000 00 0000 000 </t>
  </si>
  <si>
    <t>000 1 06 00000 00 0000 000</t>
  </si>
  <si>
    <t xml:space="preserve">                                      "О внесении изменений и дополнений в Решение Совета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</si>
  <si>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</si>
  <si>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</si>
  <si>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                                      "О бюджете муниципального образования "Урдомское" </t>
  </si>
  <si>
    <t>000 1 03 00000 00 0000 000</t>
  </si>
  <si>
    <t>Дотации бюджетам субъектов Российской Федерации и муниципальных образований</t>
  </si>
  <si>
    <t>000 1 03 02230 01 0000 110</t>
  </si>
  <si>
    <t>000 1 03 02240 01 0000 110</t>
  </si>
  <si>
    <t>000 1 03 02250 01 0000 110</t>
  </si>
  <si>
    <t>000 1 03 02260 01 0000 110</t>
  </si>
  <si>
    <t xml:space="preserve"> </t>
  </si>
  <si>
    <t>000 1 14 06013 13 0000 430</t>
  </si>
  <si>
    <t>Прочие неналоговые доходы бюджетов городских поселений</t>
  </si>
  <si>
    <t>000 1 17 05050 13 0000 180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</si>
  <si>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</si>
  <si>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</si>
  <si>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000 1 06 01030 13 0000 110 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</si>
  <si>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</si>
  <si>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</si>
  <si>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</si>
  <si>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</si>
  <si>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000 1 11 05013 13 0000 120</t>
  </si>
  <si>
    <t>000 1 11 09045 13 0000 120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</si>
  <si>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</si>
  <si>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</si>
  <si>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</si>
  <si>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Субвенции бюджетам городских поселений на выполнение передаваемых полномочий субъектов Российской Федерации</t>
  </si>
  <si>
    <t>Штрафы, санкции, возмещение ущерба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</si>
  <si>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</si>
  <si>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</si>
  <si>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</si>
  <si>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</si>
  <si>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</si>
  <si>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</si>
  <si>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</si>
  <si>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</si>
  <si>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</si>
  <si>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</si>
  <si>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</si>
  <si>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НАЛОГИ НА ТОВАРЫ (РАБОТЫ, УСЛУГИ), РЕАЛИЗУЕМЫЕ НА ТЕРРИТОРИИ РОССИЙСКОЙ ФЕДЕРАЦИИ</t>
  </si>
  <si>
    <t>НАЛОГИ НА ПРИБЫЛЬ, ДОХОДЫ</t>
  </si>
  <si>
    <t>Налог на имущество физических лиц</t>
  </si>
  <si>
    <t>000 1 06 01000 00 0000 110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</si>
  <si>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</si>
  <si>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</si>
  <si>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</si>
  <si>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</si>
  <si>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</si>
  <si>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</si>
  <si>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</si>
  <si>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</si>
  <si>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</si>
  <si>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</si>
  <si>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</si>
  <si>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</si>
  <si>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</si>
  <si>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</si>
  <si>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ПРОЧИЕ НЕНАЛОГОВЫЕ ДОХОДЫ</t>
  </si>
  <si>
    <t>НАЛОГОВЫЕ И НЕНАЛОГОВЫЕ ДОХОДЫ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</si>
  <si>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</si>
  <si>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</si>
  <si>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</si>
  <si>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</si>
  <si>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</si>
  <si>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</si>
  <si>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Дотации бюджетам городских поселений на выравнивание бюджетной обеспеченности</t>
  </si>
  <si>
    <t xml:space="preserve">                                       № _________от ______________________ 2017 года</t>
  </si>
  <si>
    <t xml:space="preserve">                                       депутатов МО "Урдомское" № 57-А от 27.12.2016 года</t>
  </si>
  <si>
    <t xml:space="preserve">                                       на 2017 год"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</si>
  <si>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</si>
  <si>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Прочие субсидии бюджетам городских поселений</t>
  </si>
  <si>
    <t>000 1 14 06025 13 0000 430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</si>
  <si>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</si>
  <si>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                                      Приложение № 1 к проекту Решения Совета депутатов</t>
  </si>
  <si>
    <t>Сумма,          тыс. руб.</t>
  </si>
  <si>
    <t>000 2 02 10000 00 0000 150</t>
  </si>
  <si>
    <t>000 2 02 15001 13 0000 150</t>
  </si>
  <si>
    <t>000 2 02 20000 00 0000 150</t>
  </si>
  <si>
    <t>000 2 02 20216 13 0000 150</t>
  </si>
  <si>
    <t>000 2 02 29999 13 0000 150</t>
  </si>
  <si>
    <t>000 2 02 30000 00 0000 150</t>
  </si>
  <si>
    <t>000 2 02 30024 13 0000 150</t>
  </si>
  <si>
    <t>000 2 02 35118 13 0000 150</t>
  </si>
  <si>
    <t xml:space="preserve">                                                                         Совета депутатов МО "Урдомское" № 46-А от 28.12.18г.</t>
  </si>
  <si>
    <t xml:space="preserve">                                                                         на 2019 г." № 46-А от 28 декабря 2018 года</t>
  </si>
  <si>
    <t xml:space="preserve">                    "О бюджете муниципального образования "Урдомское" на 2019 год"</t>
  </si>
  <si>
    <t xml:space="preserve">                                                                         Приложение № 5 к Решению Совета депутатов </t>
  </si>
  <si>
    <t xml:space="preserve">000 2 02 25555 13 0000 150 </t>
  </si>
  <si>
    <t>000 2 04 00000 00 0000 150</t>
  </si>
  <si>
    <t>000 2 04 05099 13 0000 150</t>
  </si>
  <si>
    <t>Безвозмездные поступления от негосударственных организаций в бюджеты городских поселений</t>
  </si>
  <si>
    <t>Прочие безвозмездные поступления от негосударственных организаций в бюджеты городских поселений</t>
  </si>
  <si>
    <t>000 2 04 05000 13 0000 150</t>
  </si>
  <si>
    <t>Безвозмездные поступления от негосударственных организаций</t>
  </si>
  <si>
    <t xml:space="preserve">000 1 16 00000 00 0000 000 </t>
  </si>
  <si>
    <t>000 1 16 33050 13 0000 140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</si>
  <si>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</si>
  <si>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                                                                                          № 26-А от 05.06.2019 г. </t>
  </si>
  <si>
    <t xml:space="preserve">                                                       Приложение № 1 к Решению Совета депутатов</t>
  </si>
  <si>
    <t>муниципального бюджета МО "Урдомское" в 2019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</si>
</sst>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49" fontId="7" fillId="0" borderId="7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5" xfId="0" applyNumberFormat="1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11" fillId="0" borderId="5" xfId="0" applyFont="1" applyBorder="1" applyAlignment="1">
      <alignment horizontal="left" wrapText="1"/>
    </xf>
    <xf numFmtId="0" fontId="7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3" fontId="7" fillId="0" borderId="9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164" fontId="3" fillId="0" borderId="14" xfId="0" applyNumberFormat="1" applyFont="1" applyFill="1" applyBorder="1" applyAlignment="1">
      <alignment horizontal="right"/>
    </xf>
    <xf numFmtId="164" fontId="2" fillId="0" borderId="14" xfId="0" applyNumberFormat="1" applyFont="1" applyFill="1" applyBorder="1" applyAlignment="1">
      <alignment horizontal="right"/>
    </xf>
    <xf numFmtId="164" fontId="3" fillId="0" borderId="15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49" fontId="9" fillId="0" borderId="8" xfId="0" applyNumberFormat="1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 wrapText="1"/>
    </xf>
    <xf numFmtId="49" fontId="7" fillId="0" borderId="9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 wrapText="1"/>
    </xf>
    <xf numFmtId="164" fontId="2" fillId="0" borderId="4" xfId="0" applyNumberFormat="1" applyFont="1" applyFill="1" applyBorder="1" applyAlignment="1">
      <alignment horizontal="right"/>
    </xf>
    <xf numFmtId="164" fontId="10" fillId="0" borderId="14" xfId="0" applyNumberFormat="1" applyFont="1" applyFill="1" applyBorder="1" applyAlignment="1">
      <alignment horizontal="right"/>
    </xf>
    <xf numFmtId="49" fontId="9" fillId="0" borderId="9" xfId="0" applyNumberFormat="1" applyFont="1" applyFill="1" applyBorder="1" applyAlignment="1">
      <alignment horizontal="center" wrapText="1"/>
    </xf>
    <xf numFmtId="0" fontId="13" fillId="0" borderId="5" xfId="0" applyFont="1" applyBorder="1" applyAlignment="1">
      <alignment horizontal="justify" vertical="top" wrapText="1"/>
    </xf>
    <xf numFmtId="0" fontId="9" fillId="0" borderId="8" xfId="0" applyFont="1" applyFill="1" applyBorder="1" applyAlignment="1">
      <alignment horizontal="center" vertical="justify"/>
    </xf>
    <xf numFmtId="0" fontId="9" fillId="0" borderId="12" xfId="0" applyFont="1" applyFill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left" wrapText="1"/>
    </xf>
    <xf numFmtId="0" fontId="7" fillId="0" borderId="5" xfId="0" applyNumberFormat="1" applyFont="1" applyBorder="1" applyAlignment="1">
      <alignment horizontal="left" wrapText="1"/>
    </xf>
    <xf numFmtId="3" fontId="7" fillId="0" borderId="16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7" fillId="0" borderId="7" xfId="0" applyNumberFormat="1" applyFont="1" applyBorder="1" applyAlignment="1">
      <alignment horizontal="left" wrapText="1"/>
    </xf>
    <xf numFmtId="0" fontId="7" fillId="0" borderId="5" xfId="0" applyNumberFormat="1" applyFont="1" applyFill="1" applyBorder="1" applyAlignment="1">
      <alignment horizontal="left" wrapText="1"/>
    </xf>
    <xf numFmtId="0" fontId="15" fillId="0" borderId="8" xfId="0" applyFont="1" applyBorder="1" applyAlignment="1">
      <alignment horizontal="center"/>
    </xf>
    <xf numFmtId="0" fontId="15" fillId="0" borderId="5" xfId="0" applyNumberFormat="1" applyFont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2" fontId="0" fillId="0" borderId="0" xfId="0" applyNumberFormat="1"/>
    <xf numFmtId="2" fontId="7" fillId="0" borderId="0" xfId="0" applyNumberFormat="1" applyFont="1"/>
    <xf numFmtId="1" fontId="7" fillId="0" borderId="0" xfId="0" applyNumberFormat="1" applyFont="1"/>
    <xf numFmtId="0" fontId="12" fillId="0" borderId="10" xfId="0" applyFont="1" applyBorder="1" applyAlignment="1">
      <alignment horizontal="center" wrapText="1"/>
    </xf>
    <xf numFmtId="0" fontId="3" fillId="0" borderId="7" xfId="0" applyNumberFormat="1" applyFont="1" applyFill="1" applyBorder="1" applyAlignment="1">
      <alignment horizontal="left" wrapText="1"/>
    </xf>
    <xf numFmtId="49" fontId="7" fillId="0" borderId="12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left" wrapText="1"/>
    </xf>
    <xf numFmtId="164" fontId="2" fillId="0" borderId="4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NumberFormat="1"/>
    <xf numFmtId="0" fontId="0" fillId="0" borderId="10" xfId="0" applyFill="1" applyBorder="1" applyAlignment="1">
      <alignment horizontal="center"/>
    </xf>
    <xf numFmtId="0" fontId="0" fillId="0" borderId="8" xfId="0" applyFill="1" applyBorder="1" applyAlignment="1">
      <alignment horizontal="center" vertical="justify"/>
    </xf>
    <xf numFmtId="0" fontId="5" fillId="0" borderId="19" xfId="0" applyFont="1" applyBorder="1" applyAlignment="1">
      <alignment horizontal="center"/>
    </xf>
    <xf numFmtId="0" fontId="4" fillId="0" borderId="20" xfId="0" applyNumberFormat="1" applyFont="1" applyBorder="1" applyAlignment="1">
      <alignment horizontal="left" wrapText="1"/>
    </xf>
    <xf numFmtId="164" fontId="2" fillId="0" borderId="21" xfId="0" applyNumberFormat="1" applyFont="1" applyFill="1" applyBorder="1" applyAlignment="1">
      <alignment horizontal="right"/>
    </xf>
    <xf numFmtId="0" fontId="3" fillId="0" borderId="22" xfId="0" applyNumberFormat="1" applyFont="1" applyFill="1" applyBorder="1" applyAlignment="1">
      <alignment horizontal="left" wrapText="1"/>
    </xf>
    <xf numFmtId="4" fontId="3" fillId="0" borderId="14" xfId="0" applyNumberFormat="1" applyFon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"/>
  <sheetViews>
    <sheetView tabSelected="1" topLeftCell="A7" workbookViewId="0">
      <selection activeCell="B21" sqref="B21"/>
    </sheetView>
  </sheetViews>
  <sheetFormatPr defaultRowHeight="12.75"/>
  <cols>
    <col min="1" max="1" width="25.140625" customWidth="1"/>
    <col min="2" max="2" width="60.28515625" customWidth="1"/>
    <col min="3" max="3" width="12.42578125" customWidth="1"/>
    <col min="4" max="4" width="10" customWidth="1"/>
    <col min="5" max="5" width="10.85546875" customWidth="1"/>
  </cols>
  <sheetData>
    <row r="1" spans="2:4" ht="12.75" hidden="1" customHeight="1">
      <c r="B1" s="83" t="s">
        <v>90</v>
      </c>
      <c r="C1" s="83"/>
    </row>
    <row r="2" spans="2:4" ht="12.75" hidden="1" customHeight="1">
      <c r="B2" s="83" t="s">
        <v>83</v>
      </c>
      <c r="C2" s="83"/>
    </row>
    <row r="3" spans="2:4" ht="12.75" hidden="1" customHeight="1">
      <c r="B3" s="83" t="s">
        <v>17</v>
      </c>
      <c r="C3" s="83"/>
    </row>
    <row r="4" spans="2:4" ht="12.75" hidden="1" customHeight="1">
      <c r="B4" s="83" t="s">
        <v>84</v>
      </c>
      <c r="C4" s="83"/>
    </row>
    <row r="5" spans="2:4" ht="12.75" hidden="1" customHeight="1">
      <c r="B5" s="83" t="s">
        <v>20</v>
      </c>
      <c r="C5" s="83"/>
    </row>
    <row r="6" spans="2:4" ht="12.75" hidden="1" customHeight="1">
      <c r="B6" s="83" t="s">
        <v>85</v>
      </c>
      <c r="C6" s="83"/>
    </row>
    <row r="7" spans="2:4" ht="12.75" customHeight="1">
      <c r="B7" s="87" t="s">
        <v>115</v>
      </c>
      <c r="C7" s="87"/>
    </row>
    <row r="8" spans="2:4" ht="12.75" customHeight="1">
      <c r="B8" s="87" t="s">
        <v>114</v>
      </c>
      <c r="C8" s="87"/>
    </row>
    <row r="9" spans="2:4" ht="12.75" customHeight="1">
      <c r="B9" s="82" t="s">
        <v>18</v>
      </c>
      <c r="C9" s="82"/>
    </row>
    <row r="10" spans="2:4" ht="12.75" customHeight="1">
      <c r="B10" s="82" t="s">
        <v>100</v>
      </c>
      <c r="C10" s="82"/>
    </row>
    <row r="11" spans="2:4" ht="12.75" customHeight="1">
      <c r="B11" s="82" t="s">
        <v>102</v>
      </c>
      <c r="C11" s="82"/>
    </row>
    <row r="12" spans="2:4" ht="12.75" customHeight="1">
      <c r="B12" s="18"/>
      <c r="C12" s="18"/>
    </row>
    <row r="13" spans="2:4">
      <c r="B13" s="82" t="s">
        <v>103</v>
      </c>
      <c r="C13" s="86"/>
    </row>
    <row r="14" spans="2:4">
      <c r="B14" s="82" t="s">
        <v>19</v>
      </c>
      <c r="C14" s="82"/>
    </row>
    <row r="15" spans="2:4">
      <c r="B15" s="82" t="s">
        <v>101</v>
      </c>
      <c r="C15" s="82"/>
      <c r="D15" s="72"/>
    </row>
    <row r="16" spans="2:4">
      <c r="B16" s="18"/>
      <c r="C16" s="18"/>
      <c r="D16" s="72"/>
    </row>
    <row r="17" spans="1:5">
      <c r="A17" s="85" t="s">
        <v>10</v>
      </c>
      <c r="B17" s="85"/>
      <c r="C17" s="85"/>
    </row>
    <row r="18" spans="1:5">
      <c r="A18" s="85" t="s">
        <v>116</v>
      </c>
      <c r="B18" s="85"/>
      <c r="C18" s="85"/>
    </row>
    <row r="19" spans="1:5" ht="16.5" thickBot="1">
      <c r="A19" s="19"/>
      <c r="B19" s="19"/>
    </row>
    <row r="20" spans="1:5" ht="39" customHeight="1" thickBot="1">
      <c r="A20" s="1" t="s">
        <v>6</v>
      </c>
      <c r="B20" s="2" t="s">
        <v>5</v>
      </c>
      <c r="C20" s="3" t="s">
        <v>91</v>
      </c>
    </row>
    <row r="21" spans="1:5" ht="13.5" thickBot="1">
      <c r="A21" s="5">
        <v>1</v>
      </c>
      <c r="B21" s="6">
        <v>2</v>
      </c>
      <c r="C21" s="7">
        <v>3</v>
      </c>
    </row>
    <row r="22" spans="1:5">
      <c r="A22" s="40" t="s">
        <v>1</v>
      </c>
      <c r="B22" s="12" t="s">
        <v>75</v>
      </c>
      <c r="C22" s="4"/>
    </row>
    <row r="23" spans="1:5">
      <c r="A23" s="48" t="s">
        <v>46</v>
      </c>
      <c r="B23" s="12" t="s">
        <v>57</v>
      </c>
      <c r="C23" s="69">
        <f>C24</f>
        <v>17066.000000000004</v>
      </c>
    </row>
    <row r="24" spans="1:5">
      <c r="A24" s="21" t="s">
        <v>11</v>
      </c>
      <c r="B24" s="53" t="s">
        <v>7</v>
      </c>
      <c r="C24" s="70">
        <f>C25+C26+C27</f>
        <v>17066.000000000004</v>
      </c>
      <c r="D24" s="61"/>
    </row>
    <row r="25" spans="1:5" ht="44.25" customHeight="1">
      <c r="A25" s="22" t="s">
        <v>12</v>
      </c>
      <c r="B25" s="20" t="s">
        <v>47</v>
      </c>
      <c r="C25" s="32">
        <f>15144.4+1366+500</f>
        <v>17010.400000000001</v>
      </c>
      <c r="D25" s="73"/>
    </row>
    <row r="26" spans="1:5" ht="66.75" customHeight="1">
      <c r="A26" s="38" t="s">
        <v>13</v>
      </c>
      <c r="B26" s="59" t="s">
        <v>48</v>
      </c>
      <c r="C26" s="34">
        <v>26.9</v>
      </c>
    </row>
    <row r="27" spans="1:5" ht="24.75" customHeight="1">
      <c r="A27" s="38" t="s">
        <v>81</v>
      </c>
      <c r="B27" s="23" t="s">
        <v>80</v>
      </c>
      <c r="C27" s="34">
        <v>28.7</v>
      </c>
    </row>
    <row r="28" spans="1:5" ht="27" customHeight="1">
      <c r="A28" s="39" t="s">
        <v>21</v>
      </c>
      <c r="B28" s="50" t="s">
        <v>56</v>
      </c>
      <c r="C28" s="33">
        <f>C30+C31+C32+C33</f>
        <v>2351.3000000000002</v>
      </c>
      <c r="D28" s="61"/>
    </row>
    <row r="29" spans="1:5" ht="27" customHeight="1">
      <c r="A29" s="49" t="s">
        <v>50</v>
      </c>
      <c r="B29" s="50" t="s">
        <v>49</v>
      </c>
      <c r="C29" s="33">
        <f>C30+C31+C32+C33</f>
        <v>2351.3000000000002</v>
      </c>
      <c r="D29" s="60"/>
    </row>
    <row r="30" spans="1:5" ht="45.75" customHeight="1">
      <c r="A30" s="44" t="s">
        <v>23</v>
      </c>
      <c r="B30" s="45" t="s">
        <v>51</v>
      </c>
      <c r="C30" s="32">
        <v>883</v>
      </c>
      <c r="E30" s="62"/>
    </row>
    <row r="31" spans="1:5" ht="56.25" customHeight="1">
      <c r="A31" s="63" t="s">
        <v>24</v>
      </c>
      <c r="B31" s="45" t="s">
        <v>52</v>
      </c>
      <c r="C31" s="32">
        <v>20</v>
      </c>
    </row>
    <row r="32" spans="1:5" ht="47.25" customHeight="1">
      <c r="A32" s="63" t="s">
        <v>25</v>
      </c>
      <c r="B32" s="45" t="s">
        <v>53</v>
      </c>
      <c r="C32" s="32">
        <v>1442.3</v>
      </c>
    </row>
    <row r="33" spans="1:5" ht="45" customHeight="1">
      <c r="A33" s="63" t="s">
        <v>26</v>
      </c>
      <c r="B33" s="45" t="s">
        <v>54</v>
      </c>
      <c r="C33" s="32">
        <v>6</v>
      </c>
    </row>
    <row r="34" spans="1:5">
      <c r="A34" s="24" t="s">
        <v>16</v>
      </c>
      <c r="B34" s="51" t="s">
        <v>55</v>
      </c>
      <c r="C34" s="33">
        <f>C35+C37</f>
        <v>4220</v>
      </c>
      <c r="D34" s="62"/>
    </row>
    <row r="35" spans="1:5">
      <c r="A35" s="52" t="s">
        <v>59</v>
      </c>
      <c r="B35" s="51" t="s">
        <v>58</v>
      </c>
      <c r="C35" s="33">
        <f>C36</f>
        <v>813</v>
      </c>
      <c r="D35" s="71"/>
    </row>
    <row r="36" spans="1:5" ht="22.5" customHeight="1">
      <c r="A36" s="22" t="s">
        <v>33</v>
      </c>
      <c r="B36" s="8" t="s">
        <v>45</v>
      </c>
      <c r="C36" s="32">
        <v>813</v>
      </c>
      <c r="E36" s="18"/>
    </row>
    <row r="37" spans="1:5" ht="12.75" customHeight="1">
      <c r="A37" s="21" t="s">
        <v>60</v>
      </c>
      <c r="B37" s="51" t="s">
        <v>61</v>
      </c>
      <c r="C37" s="33">
        <f>C38+C40</f>
        <v>3407</v>
      </c>
      <c r="D37" s="71"/>
    </row>
    <row r="38" spans="1:5" ht="12.75" customHeight="1">
      <c r="A38" s="57" t="s">
        <v>62</v>
      </c>
      <c r="B38" s="58" t="s">
        <v>63</v>
      </c>
      <c r="C38" s="43">
        <f>C39</f>
        <v>1097</v>
      </c>
    </row>
    <row r="39" spans="1:5" ht="22.5" customHeight="1">
      <c r="A39" s="22" t="s">
        <v>34</v>
      </c>
      <c r="B39" s="8" t="s">
        <v>35</v>
      </c>
      <c r="C39" s="32">
        <v>1097</v>
      </c>
      <c r="E39" s="18"/>
    </row>
    <row r="40" spans="1:5" ht="13.5" customHeight="1">
      <c r="A40" s="57" t="s">
        <v>64</v>
      </c>
      <c r="B40" s="58" t="s">
        <v>65</v>
      </c>
      <c r="C40" s="43">
        <f>C41</f>
        <v>2310</v>
      </c>
    </row>
    <row r="41" spans="1:5" ht="22.5" customHeight="1">
      <c r="A41" s="22" t="s">
        <v>37</v>
      </c>
      <c r="B41" s="8" t="s">
        <v>36</v>
      </c>
      <c r="C41" s="32">
        <v>2310</v>
      </c>
    </row>
    <row r="42" spans="1:5" ht="24.75" customHeight="1">
      <c r="A42" s="29" t="s">
        <v>14</v>
      </c>
      <c r="B42" s="51" t="s">
        <v>66</v>
      </c>
      <c r="C42" s="33">
        <f>C43+C45</f>
        <v>4946</v>
      </c>
      <c r="D42" s="61"/>
    </row>
    <row r="43" spans="1:5" ht="75.75" customHeight="1">
      <c r="A43" s="29" t="s">
        <v>67</v>
      </c>
      <c r="B43" s="51" t="s">
        <v>68</v>
      </c>
      <c r="C43" s="33">
        <f>C44</f>
        <v>1596</v>
      </c>
    </row>
    <row r="44" spans="1:5" ht="47.25" customHeight="1">
      <c r="A44" s="25" t="s">
        <v>38</v>
      </c>
      <c r="B44" s="20" t="s">
        <v>40</v>
      </c>
      <c r="C44" s="32">
        <v>1596</v>
      </c>
    </row>
    <row r="45" spans="1:5" ht="77.25" customHeight="1">
      <c r="A45" s="29" t="s">
        <v>69</v>
      </c>
      <c r="B45" s="54" t="s">
        <v>70</v>
      </c>
      <c r="C45" s="33">
        <f>C46</f>
        <v>3350</v>
      </c>
    </row>
    <row r="46" spans="1:5" ht="45" customHeight="1">
      <c r="A46" s="26" t="s">
        <v>39</v>
      </c>
      <c r="B46" s="20" t="s">
        <v>41</v>
      </c>
      <c r="C46" s="32">
        <f>3000+350</f>
        <v>3350</v>
      </c>
    </row>
    <row r="47" spans="1:5" ht="25.5">
      <c r="A47" s="27" t="s">
        <v>2</v>
      </c>
      <c r="B47" s="51" t="s">
        <v>71</v>
      </c>
      <c r="C47" s="33">
        <f>C48</f>
        <v>373.3</v>
      </c>
      <c r="D47" s="61"/>
    </row>
    <row r="48" spans="1:5" ht="25.5">
      <c r="A48" s="27" t="s">
        <v>72</v>
      </c>
      <c r="B48" s="51" t="s">
        <v>73</v>
      </c>
      <c r="C48" s="33">
        <f>C50+C51</f>
        <v>373.3</v>
      </c>
    </row>
    <row r="49" spans="1:4" ht="33.75" hidden="1">
      <c r="A49" s="25" t="s">
        <v>28</v>
      </c>
      <c r="B49" s="8" t="s">
        <v>42</v>
      </c>
      <c r="C49" s="32">
        <v>0</v>
      </c>
    </row>
    <row r="50" spans="1:4" ht="33.75">
      <c r="A50" s="74" t="s">
        <v>28</v>
      </c>
      <c r="B50" s="68" t="s">
        <v>42</v>
      </c>
      <c r="C50" s="32">
        <f>32.3+48</f>
        <v>80.3</v>
      </c>
    </row>
    <row r="51" spans="1:4" ht="33.75">
      <c r="A51" s="67" t="s">
        <v>88</v>
      </c>
      <c r="B51" s="68" t="s">
        <v>89</v>
      </c>
      <c r="C51" s="32">
        <v>293</v>
      </c>
    </row>
    <row r="52" spans="1:4">
      <c r="A52" s="29" t="s">
        <v>111</v>
      </c>
      <c r="B52" s="51" t="s">
        <v>44</v>
      </c>
      <c r="C52" s="33">
        <f>C53</f>
        <v>15</v>
      </c>
      <c r="D52" s="61"/>
    </row>
    <row r="53" spans="1:4" ht="36" customHeight="1">
      <c r="A53" s="81" t="s">
        <v>112</v>
      </c>
      <c r="B53" s="79" t="s">
        <v>113</v>
      </c>
      <c r="C53" s="80">
        <v>15</v>
      </c>
    </row>
    <row r="54" spans="1:4">
      <c r="A54" s="29" t="s">
        <v>15</v>
      </c>
      <c r="B54" s="51" t="s">
        <v>74</v>
      </c>
      <c r="C54" s="33">
        <f>C55</f>
        <v>220</v>
      </c>
    </row>
    <row r="55" spans="1:4" ht="13.5" thickBot="1">
      <c r="A55" s="22" t="s">
        <v>30</v>
      </c>
      <c r="B55" s="9" t="s">
        <v>29</v>
      </c>
      <c r="C55" s="34">
        <v>220</v>
      </c>
    </row>
    <row r="56" spans="1:4" ht="13.5" thickBot="1">
      <c r="A56" s="14"/>
      <c r="B56" s="10" t="s">
        <v>8</v>
      </c>
      <c r="C56" s="35">
        <f>C24+C28+C34+C42+C47+C52+C54</f>
        <v>29191.600000000002</v>
      </c>
    </row>
    <row r="57" spans="1:4" ht="14.25" customHeight="1">
      <c r="A57" s="28" t="s">
        <v>0</v>
      </c>
      <c r="B57" s="55" t="s">
        <v>76</v>
      </c>
      <c r="C57" s="36"/>
    </row>
    <row r="58" spans="1:4" ht="27" customHeight="1">
      <c r="A58" s="28" t="s">
        <v>77</v>
      </c>
      <c r="B58" s="55" t="s">
        <v>78</v>
      </c>
      <c r="C58" s="42">
        <f>C59+C61+C65</f>
        <v>5878.7999999999993</v>
      </c>
    </row>
    <row r="59" spans="1:4" ht="27" customHeight="1">
      <c r="A59" s="29" t="s">
        <v>92</v>
      </c>
      <c r="B59" s="55" t="s">
        <v>22</v>
      </c>
      <c r="C59" s="42">
        <f>C60</f>
        <v>1302.2</v>
      </c>
    </row>
    <row r="60" spans="1:4" ht="22.5">
      <c r="A60" s="25" t="s">
        <v>93</v>
      </c>
      <c r="B60" s="41" t="s">
        <v>82</v>
      </c>
      <c r="C60" s="36">
        <v>1302.2</v>
      </c>
      <c r="D60" s="15"/>
    </row>
    <row r="61" spans="1:4" ht="25.5">
      <c r="A61" s="21" t="s">
        <v>94</v>
      </c>
      <c r="B61" s="51" t="s">
        <v>79</v>
      </c>
      <c r="C61" s="33">
        <f>C62+C63+C64</f>
        <v>4130.7</v>
      </c>
    </row>
    <row r="62" spans="1:4" ht="56.25">
      <c r="A62" s="46" t="s">
        <v>95</v>
      </c>
      <c r="B62" s="17" t="s">
        <v>31</v>
      </c>
      <c r="C62" s="32">
        <v>225.1</v>
      </c>
    </row>
    <row r="63" spans="1:4" ht="31.9" customHeight="1">
      <c r="A63" s="75" t="s">
        <v>104</v>
      </c>
      <c r="B63" s="17" t="s">
        <v>86</v>
      </c>
      <c r="C63" s="32">
        <v>1788.3</v>
      </c>
      <c r="D63" s="15"/>
    </row>
    <row r="64" spans="1:4">
      <c r="A64" s="46" t="s">
        <v>96</v>
      </c>
      <c r="B64" s="17" t="s">
        <v>87</v>
      </c>
      <c r="C64" s="32">
        <f>617.3+1500</f>
        <v>2117.3000000000002</v>
      </c>
      <c r="D64" s="15"/>
    </row>
    <row r="65" spans="1:7" ht="25.5">
      <c r="A65" s="31" t="s">
        <v>97</v>
      </c>
      <c r="B65" s="56" t="s">
        <v>3</v>
      </c>
      <c r="C65" s="33">
        <f>C66+C67</f>
        <v>445.9</v>
      </c>
    </row>
    <row r="66" spans="1:7" ht="22.5">
      <c r="A66" s="30" t="s">
        <v>98</v>
      </c>
      <c r="B66" s="17" t="s">
        <v>43</v>
      </c>
      <c r="C66" s="32">
        <v>75</v>
      </c>
    </row>
    <row r="67" spans="1:7" ht="22.5">
      <c r="A67" s="30" t="s">
        <v>99</v>
      </c>
      <c r="B67" s="17" t="s">
        <v>32</v>
      </c>
      <c r="C67" s="32">
        <v>370.9</v>
      </c>
    </row>
    <row r="68" spans="1:7" ht="27" hidden="1" customHeight="1">
      <c r="A68" s="65"/>
      <c r="B68" s="56"/>
      <c r="C68" s="33"/>
      <c r="D68" s="15"/>
      <c r="E68" s="15"/>
    </row>
    <row r="69" spans="1:7" ht="50.25" hidden="1" customHeight="1">
      <c r="A69" s="65"/>
      <c r="B69" s="56"/>
      <c r="C69" s="33"/>
      <c r="D69" s="15"/>
      <c r="E69" s="15"/>
    </row>
    <row r="70" spans="1:7" ht="34.5" hidden="1" customHeight="1">
      <c r="A70" s="30"/>
      <c r="B70" s="64"/>
      <c r="C70" s="36"/>
      <c r="D70" s="15"/>
      <c r="E70" s="15"/>
    </row>
    <row r="71" spans="1:7" ht="39.75" hidden="1" customHeight="1">
      <c r="A71" s="66"/>
      <c r="B71" s="56"/>
      <c r="C71" s="33"/>
      <c r="D71" s="15"/>
      <c r="E71" s="15"/>
    </row>
    <row r="72" spans="1:7" ht="38.25" hidden="1" customHeight="1">
      <c r="A72" s="66"/>
      <c r="B72" s="56"/>
      <c r="C72" s="33"/>
      <c r="D72" s="15"/>
      <c r="E72" s="15"/>
    </row>
    <row r="73" spans="1:7" ht="33" hidden="1" customHeight="1">
      <c r="A73" s="47"/>
      <c r="B73" s="17"/>
      <c r="C73" s="32"/>
      <c r="D73" s="15"/>
      <c r="E73" s="15"/>
    </row>
    <row r="74" spans="1:7" ht="25.9" customHeight="1">
      <c r="A74" s="31" t="s">
        <v>105</v>
      </c>
      <c r="B74" s="51" t="s">
        <v>110</v>
      </c>
      <c r="C74" s="32">
        <f>C75</f>
        <v>25</v>
      </c>
      <c r="D74" s="15"/>
      <c r="E74" s="15"/>
    </row>
    <row r="75" spans="1:7" ht="20.45" customHeight="1">
      <c r="A75" s="74" t="s">
        <v>109</v>
      </c>
      <c r="B75" s="17" t="s">
        <v>107</v>
      </c>
      <c r="C75" s="32">
        <f>C76</f>
        <v>25</v>
      </c>
      <c r="D75" s="15"/>
      <c r="E75" s="15"/>
    </row>
    <row r="76" spans="1:7" ht="21.6" customHeight="1">
      <c r="A76" s="74" t="s">
        <v>106</v>
      </c>
      <c r="B76" s="17" t="s">
        <v>108</v>
      </c>
      <c r="C76" s="32">
        <v>25</v>
      </c>
      <c r="D76" s="15"/>
      <c r="E76" s="15"/>
    </row>
    <row r="77" spans="1:7" ht="13.5" thickBot="1">
      <c r="A77" s="76"/>
      <c r="B77" s="77" t="s">
        <v>9</v>
      </c>
      <c r="C77" s="78">
        <f>C59+C61+C65+C68+C71+C74</f>
        <v>5903.7999999999993</v>
      </c>
    </row>
    <row r="78" spans="1:7" ht="13.5" thickBot="1">
      <c r="A78" s="13" t="s">
        <v>4</v>
      </c>
      <c r="B78" s="11"/>
      <c r="C78" s="37">
        <f>C56+C77</f>
        <v>35095.4</v>
      </c>
      <c r="D78" s="37"/>
      <c r="E78" s="15"/>
    </row>
    <row r="79" spans="1:7">
      <c r="A79" s="84"/>
      <c r="B79" s="84"/>
      <c r="C79" s="84"/>
      <c r="G79" t="s">
        <v>27</v>
      </c>
    </row>
    <row r="80" spans="1:7">
      <c r="A80" s="16"/>
      <c r="B80" s="16"/>
      <c r="C80" s="16"/>
    </row>
    <row r="81" spans="1:2">
      <c r="A81" s="15"/>
      <c r="B81" s="15"/>
    </row>
  </sheetData>
  <mergeCells count="17">
    <mergeCell ref="A79:C79"/>
    <mergeCell ref="A18:C18"/>
    <mergeCell ref="A17:C17"/>
    <mergeCell ref="B6:C6"/>
    <mergeCell ref="B2:C2"/>
    <mergeCell ref="B3:C3"/>
    <mergeCell ref="B13:C13"/>
    <mergeCell ref="B14:C14"/>
    <mergeCell ref="B15:C15"/>
    <mergeCell ref="B7:C7"/>
    <mergeCell ref="B8:C8"/>
    <mergeCell ref="B9:C9"/>
    <mergeCell ref="B10:C10"/>
    <mergeCell ref="B11:C11"/>
    <mergeCell ref="B1:C1"/>
    <mergeCell ref="B4:C4"/>
    <mergeCell ref="B5:C5"/>
  </mergeCells>
  <phoneticPr fontId="3" type="noConversion"/>
  <pageMargins left="0.59055118110236227" right="0.19685039370078741" top="0" bottom="0" header="0.51181102362204722" footer="0.51181102362204722"/>
  <pageSetup paperSize="9" scale="9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5 Доходы</vt:lpstr>
      <vt:lpstr>'Приложение № 5 Доходы'!Область_печати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Gamer</cp:lastModifiedBy>
  <cp:lastPrinted>2019-05-28T11:15:32Z</cp:lastPrinted>
  <dcterms:created xsi:type="dcterms:W3CDTF">2009-10-30T11:59:42Z</dcterms:created>
  <dcterms:modified xsi:type="dcterms:W3CDTF">2019-06-06T11:03:15Z</dcterms:modified>
</cp:coreProperties>
</file>